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91" i="6" l="1"/>
  <c r="K90" i="6"/>
  <c r="K89" i="6"/>
</calcChain>
</file>

<file path=xl/sharedStrings.xml><?xml version="1.0" encoding="utf-8"?>
<sst xmlns="http://schemas.openxmlformats.org/spreadsheetml/2006/main" count="218" uniqueCount="189">
  <si>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</si>
  <si>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</si>
  <si>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</si>
  <si>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</si>
  <si>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</si>
  <si>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</si>
  <si>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</si>
  <si>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</si>
  <si>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</si>
  <si>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</si>
  <si>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</si>
  <si>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</si>
  <si>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</si>
  <si>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</si>
  <si>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</si>
  <si>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</si>
  <si>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</si>
  <si>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</si>
  <si>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</si>
  <si>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</si>
  <si>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</si>
  <si>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</si>
  <si>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</si>
  <si>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</si>
  <si>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</si>
  <si>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</si>
  <si>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</si>
  <si>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</si>
  <si>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</si>
  <si>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</si>
  <si>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</si>
  <si>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</si>
  <si>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</si>
  <si>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</si>
  <si>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</si>
  <si>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</si>
  <si>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</si>
  <si>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</si>
  <si>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</si>
  <si>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</si>
  <si>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</si>
  <si>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</si>
  <si>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</si>
  <si>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</si>
  <si>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</si>
  <si>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</si>
  <si>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</si>
  <si>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</si>
  <si>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</si>
  <si>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</si>
  <si>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</si>
  <si>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</si>
  <si>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</si>
  <si>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</si>
  <si>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</si>
  <si>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</si>
  <si>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</si>
  <si>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</si>
  <si>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</si>
  <si>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</si>
  <si>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</si>
  <si>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</si>
  <si>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</si>
  <si>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</si>
  <si>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</si>
  <si>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</si>
  <si>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</si>
  <si>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</si>
  <si>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</si>
  <si>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</si>
  <si>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</si>
  <si>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</si>
  <si>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</si>
  <si>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</si>
  <si>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</si>
  <si>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</si>
  <si>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</si>
  <si>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</si>
  <si>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</si>
  <si>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</si>
  <si>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</si>
  <si>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</si>
  <si>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</si>
  <si>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</si>
  <si>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</si>
  <si>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</si>
  <si>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</si>
  <si>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</si>
  <si>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</si>
  <si>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</si>
  <si>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</si>
  <si>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</si>
  <si>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</si>
  <si>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</si>
  <si>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</si>
  <si>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</si>
  <si>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</si>
  <si>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</si>
  <si>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</si>
  <si>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</si>
  <si>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</si>
  <si>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</si>
  <si>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</si>
  <si>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</si>
  <si>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</si>
  <si>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</si>
  <si>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</si>
  <si>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</si>
  <si>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</si>
  <si>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</si>
  <si>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</si>
  <si>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</si>
  <si>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</si>
  <si>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</si>
  <si>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</si>
  <si>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</si>
  <si>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</si>
  <si>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</si>
  <si>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</si>
  <si>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</si>
  <si>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</si>
  <si>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</si>
  <si>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</si>
  <si>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</si>
  <si>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</si>
  <si>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</si>
  <si>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</si>
  <si>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</si>
  <si>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</si>
  <si>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</si>
  <si>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</si>
  <si>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</si>
  <si>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</si>
  <si>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</si>
  <si>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</si>
  <si>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</si>
  <si>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</si>
  <si>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</si>
  <si>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</si>
  <si>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</si>
  <si>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</si>
  <si>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</si>
  <si>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</si>
  <si>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</si>
  <si>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</si>
  <si>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</si>
  <si>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</si>
  <si>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</si>
  <si>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</si>
  <si>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</si>
  <si>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</si>
  <si>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</si>
  <si>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</si>
  <si>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</si>
  <si>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</si>
  <si>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</si>
  <si>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</si>
  <si>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</si>
  <si>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</si>
  <si>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</si>
  <si>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</si>
  <si>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</si>
  <si>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</si>
  <si>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</si>
  <si>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</si>
  <si>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</si>
  <si>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</si>
  <si>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</si>
  <si>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</si>
  <si>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</si>
  <si>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</si>
  <si>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</si>
  <si>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</si>
  <si>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</si>
  <si>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</si>
  <si>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</si>
  <si>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</si>
  <si>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</si>
  <si>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</si>
  <si>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</si>
  <si>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</si>
  <si>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</si>
  <si>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</si>
  <si>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</si>
  <si>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Основание:  L_202501222</t>
  </si>
  <si>
    <t>Составлен(а) в  (прогнозных) ценах по состоянию на 01.01.2025г.</t>
  </si>
  <si>
    <t xml:space="preserve">  индекс дефлятор с 2021г. к 2025г. 474 913 * 1,042*1,043*1,044*1,044</t>
  </si>
  <si>
    <t>___________________________675,068</t>
  </si>
  <si>
    <t>Замена КТП-14    (вышел нормативный срок и износ 100%),замена вводов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</si>
</sst>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2" fontId="11" fillId="0" borderId="3" xfId="1" applyNumberFormat="1" applyFont="1" applyBorder="1" applyAlignment="1">
      <alignment horizontal="right" vertical="top" wrapText="1"/>
    </xf>
    <xf numFmtId="2" fontId="12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0" fontId="4" fillId="0" borderId="3" xfId="0" applyFont="1" applyBorder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6"/>
  <sheetViews>
    <sheetView showGridLines="0" tabSelected="1" zoomScaleNormal="100" zoomScaleSheetLayoutView="75" workbookViewId="0">
      <selection activeCell="B12" sqref="B12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4.664062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111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112</v>
      </c>
      <c r="N2" s="40"/>
      <c r="O2" s="40"/>
      <c r="P2" s="40"/>
      <c r="Q2" s="4"/>
    </row>
    <row r="3" spans="1:17" ht="24.75" customHeight="1" outlineLevel="1" x14ac:dyDescent="0.25">
      <c r="A3" s="39" t="s">
        <v>113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113</v>
      </c>
      <c r="N3" s="37"/>
      <c r="O3" s="4"/>
      <c r="P3" s="4"/>
      <c r="Q3" s="4"/>
    </row>
    <row r="4" spans="1:17" ht="12.75" customHeight="1" outlineLevel="1" x14ac:dyDescent="0.25">
      <c r="A4" s="39" t="s">
        <v>114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115</v>
      </c>
      <c r="N4" s="41"/>
      <c r="O4" s="41"/>
      <c r="P4" s="41"/>
      <c r="Q4" s="4"/>
    </row>
    <row r="5" spans="1:17" ht="13.8" outlineLevel="1" x14ac:dyDescent="0.25">
      <c r="A5" s="39" t="s">
        <v>116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117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55" t="s">
        <v>188</v>
      </c>
      <c r="E10" s="55"/>
      <c r="F10" s="55"/>
      <c r="G10" s="55"/>
      <c r="H10" s="55"/>
      <c r="I10" s="55"/>
      <c r="J10" s="55"/>
      <c r="K10" s="55"/>
      <c r="L10" s="55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6" t="s">
        <v>184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61" t="s">
        <v>187</v>
      </c>
      <c r="K14" s="62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61" t="s">
        <v>35</v>
      </c>
      <c r="K15" s="62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61" t="s">
        <v>33</v>
      </c>
      <c r="K16" s="62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61" t="s">
        <v>31</v>
      </c>
      <c r="K17" s="62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28</v>
      </c>
      <c r="E18" s="4"/>
      <c r="F18" s="4"/>
      <c r="G18" s="4"/>
      <c r="H18" s="7"/>
      <c r="I18" s="7"/>
      <c r="J18" s="61" t="s">
        <v>29</v>
      </c>
      <c r="K18" s="62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23</v>
      </c>
      <c r="E19" s="4"/>
      <c r="F19" s="4"/>
      <c r="G19" s="4"/>
      <c r="H19" s="7"/>
      <c r="I19" s="7"/>
      <c r="J19" s="61" t="s">
        <v>22</v>
      </c>
      <c r="K19" s="62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24</v>
      </c>
      <c r="E20" s="4"/>
      <c r="F20" s="4"/>
      <c r="G20" s="4"/>
      <c r="H20" s="7"/>
      <c r="I20" s="7"/>
      <c r="J20" s="61" t="s">
        <v>25</v>
      </c>
      <c r="K20" s="62"/>
      <c r="L20" s="6" t="s">
        <v>26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5" t="s">
        <v>185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3" t="s">
        <v>4</v>
      </c>
      <c r="B24" s="68" t="s">
        <v>5</v>
      </c>
      <c r="C24" s="63" t="s">
        <v>6</v>
      </c>
      <c r="D24" s="63" t="s">
        <v>7</v>
      </c>
      <c r="E24" s="63" t="s">
        <v>8</v>
      </c>
      <c r="F24" s="63" t="s">
        <v>9</v>
      </c>
      <c r="G24" s="64"/>
      <c r="H24" s="64"/>
      <c r="I24" s="64"/>
      <c r="J24" s="63" t="s">
        <v>10</v>
      </c>
      <c r="K24" s="65"/>
      <c r="L24" s="65"/>
      <c r="M24" s="65"/>
      <c r="N24" s="65"/>
      <c r="O24" s="63" t="s">
        <v>11</v>
      </c>
      <c r="P24" s="63" t="s">
        <v>12</v>
      </c>
      <c r="Q24" s="66" t="s">
        <v>18</v>
      </c>
    </row>
    <row r="25" spans="1:17" ht="18.75" customHeight="1" x14ac:dyDescent="0.25">
      <c r="A25" s="64"/>
      <c r="B25" s="69"/>
      <c r="C25" s="67"/>
      <c r="D25" s="63"/>
      <c r="E25" s="63"/>
      <c r="F25" s="63" t="s">
        <v>13</v>
      </c>
      <c r="G25" s="63" t="s">
        <v>14</v>
      </c>
      <c r="H25" s="64"/>
      <c r="I25" s="64"/>
      <c r="J25" s="63" t="s">
        <v>19</v>
      </c>
      <c r="K25" s="63" t="s">
        <v>13</v>
      </c>
      <c r="L25" s="63" t="s">
        <v>14</v>
      </c>
      <c r="M25" s="64"/>
      <c r="N25" s="64"/>
      <c r="O25" s="63"/>
      <c r="P25" s="63"/>
      <c r="Q25" s="66"/>
    </row>
    <row r="26" spans="1:17" ht="22.5" customHeight="1" x14ac:dyDescent="0.25">
      <c r="A26" s="64"/>
      <c r="B26" s="69"/>
      <c r="C26" s="67"/>
      <c r="D26" s="63"/>
      <c r="E26" s="63"/>
      <c r="F26" s="64"/>
      <c r="G26" s="14" t="s">
        <v>15</v>
      </c>
      <c r="H26" s="14" t="s">
        <v>16</v>
      </c>
      <c r="I26" s="14" t="s">
        <v>17</v>
      </c>
      <c r="J26" s="67"/>
      <c r="K26" s="64"/>
      <c r="L26" s="14" t="s">
        <v>15</v>
      </c>
      <c r="M26" s="14" t="s">
        <v>16</v>
      </c>
      <c r="N26" s="14" t="s">
        <v>17</v>
      </c>
      <c r="O26" s="63"/>
      <c r="P26" s="63"/>
      <c r="Q26" s="66"/>
    </row>
    <row r="27" spans="1:17" ht="12.75" x14ac:dyDescent="0.2">
      <c r="A27" s="17">
        <v>1</v>
      </c>
      <c r="B27" s="16">
        <v>2</v>
      </c>
      <c r="C27" s="14">
        <v>3</v>
      </c>
      <c r="D27" s="14">
        <v>4</v>
      </c>
      <c r="E27" s="18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</row>
    <row r="28" spans="1:17" ht="19.95" customHeight="1" x14ac:dyDescent="0.25">
      <c r="A28" s="52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91.2" x14ac:dyDescent="0.25">
      <c r="A29" s="19" t="s">
        <v>37</v>
      </c>
      <c r="B29" s="20" t="s">
        <v>118</v>
      </c>
      <c r="C29" s="21" t="s">
        <v>119</v>
      </c>
      <c r="D29" s="18" t="s">
        <v>38</v>
      </c>
      <c r="E29" s="26">
        <v>1</v>
      </c>
      <c r="F29" s="23">
        <v>454.36</v>
      </c>
      <c r="G29" s="23">
        <v>110.66</v>
      </c>
      <c r="H29" s="23">
        <v>343.7</v>
      </c>
      <c r="I29" s="23">
        <v>48.81</v>
      </c>
      <c r="J29" s="24"/>
      <c r="K29" s="24">
        <v>454</v>
      </c>
      <c r="L29" s="24">
        <v>111</v>
      </c>
      <c r="M29" s="24">
        <v>343</v>
      </c>
      <c r="N29" s="24">
        <v>49</v>
      </c>
      <c r="O29" s="24">
        <v>9.1</v>
      </c>
      <c r="P29" s="24">
        <v>9.1</v>
      </c>
      <c r="Q29" s="25"/>
    </row>
    <row r="30" spans="1:17" ht="86.4" x14ac:dyDescent="0.25">
      <c r="A30" s="19" t="s">
        <v>39</v>
      </c>
      <c r="B30" s="20" t="s">
        <v>120</v>
      </c>
      <c r="C30" s="21" t="s">
        <v>121</v>
      </c>
      <c r="D30" s="18" t="s">
        <v>38</v>
      </c>
      <c r="E30" s="26">
        <v>1</v>
      </c>
      <c r="F30" s="23">
        <v>348.73</v>
      </c>
      <c r="G30" s="23">
        <v>68.150000000000006</v>
      </c>
      <c r="H30" s="23">
        <v>280.58</v>
      </c>
      <c r="I30" s="23">
        <v>39.85</v>
      </c>
      <c r="J30" s="24"/>
      <c r="K30" s="24">
        <v>349</v>
      </c>
      <c r="L30" s="24">
        <v>68</v>
      </c>
      <c r="M30" s="24">
        <v>281</v>
      </c>
      <c r="N30" s="24">
        <v>40</v>
      </c>
      <c r="O30" s="24">
        <v>6.01</v>
      </c>
      <c r="P30" s="24">
        <v>6.01</v>
      </c>
      <c r="Q30" s="25"/>
    </row>
    <row r="31" spans="1:17" ht="67.2" x14ac:dyDescent="0.25">
      <c r="A31" s="19" t="s">
        <v>40</v>
      </c>
      <c r="B31" s="20" t="s">
        <v>122</v>
      </c>
      <c r="C31" s="21" t="s">
        <v>123</v>
      </c>
      <c r="D31" s="18" t="s">
        <v>41</v>
      </c>
      <c r="E31" s="26">
        <v>2</v>
      </c>
      <c r="F31" s="23">
        <v>278.12</v>
      </c>
      <c r="G31" s="24"/>
      <c r="H31" s="24"/>
      <c r="I31" s="24"/>
      <c r="J31" s="24"/>
      <c r="K31" s="24">
        <v>556</v>
      </c>
      <c r="L31" s="24"/>
      <c r="M31" s="24"/>
      <c r="N31" s="24"/>
      <c r="O31" s="24"/>
      <c r="P31" s="24"/>
      <c r="Q31" s="25"/>
    </row>
    <row r="32" spans="1:17" ht="40.200000000000003" x14ac:dyDescent="0.25">
      <c r="A32" s="19" t="s">
        <v>42</v>
      </c>
      <c r="B32" s="20" t="s">
        <v>124</v>
      </c>
      <c r="C32" s="21" t="s">
        <v>125</v>
      </c>
      <c r="D32" s="18" t="s">
        <v>43</v>
      </c>
      <c r="E32" s="26">
        <v>6</v>
      </c>
      <c r="F32" s="23">
        <v>100.45</v>
      </c>
      <c r="G32" s="24"/>
      <c r="H32" s="24"/>
      <c r="I32" s="24"/>
      <c r="J32" s="24"/>
      <c r="K32" s="24">
        <v>603</v>
      </c>
      <c r="L32" s="24"/>
      <c r="M32" s="24"/>
      <c r="N32" s="24"/>
      <c r="O32" s="24"/>
      <c r="P32" s="24"/>
      <c r="Q32" s="25"/>
    </row>
    <row r="33" spans="1:17" ht="86.4" x14ac:dyDescent="0.25">
      <c r="A33" s="19" t="s">
        <v>44</v>
      </c>
      <c r="B33" s="20" t="s">
        <v>118</v>
      </c>
      <c r="C33" s="21" t="s">
        <v>126</v>
      </c>
      <c r="D33" s="18" t="s">
        <v>38</v>
      </c>
      <c r="E33" s="26">
        <v>1</v>
      </c>
      <c r="F33" s="23">
        <v>649.09</v>
      </c>
      <c r="G33" s="23">
        <v>158.08000000000001</v>
      </c>
      <c r="H33" s="23">
        <v>491.01</v>
      </c>
      <c r="I33" s="23">
        <v>69.73</v>
      </c>
      <c r="J33" s="24"/>
      <c r="K33" s="24">
        <v>649</v>
      </c>
      <c r="L33" s="24">
        <v>158</v>
      </c>
      <c r="M33" s="24">
        <v>491</v>
      </c>
      <c r="N33" s="24">
        <v>70</v>
      </c>
      <c r="O33" s="24">
        <v>13</v>
      </c>
      <c r="P33" s="24">
        <v>13</v>
      </c>
      <c r="Q33" s="25"/>
    </row>
    <row r="34" spans="1:17" ht="40.799999999999997" x14ac:dyDescent="0.25">
      <c r="A34" s="44" t="s">
        <v>127</v>
      </c>
      <c r="B34" s="20" t="s">
        <v>45</v>
      </c>
      <c r="C34" s="21" t="s">
        <v>128</v>
      </c>
      <c r="D34" s="18" t="s">
        <v>46</v>
      </c>
      <c r="E34" s="26">
        <v>1</v>
      </c>
      <c r="F34" s="23" t="s">
        <v>129</v>
      </c>
      <c r="G34" s="24"/>
      <c r="H34" s="24"/>
      <c r="I34" s="24"/>
      <c r="J34" s="24">
        <v>69299</v>
      </c>
      <c r="K34" s="24">
        <v>69299</v>
      </c>
      <c r="L34" s="24"/>
      <c r="M34" s="24"/>
      <c r="N34" s="24"/>
      <c r="O34" s="24"/>
      <c r="P34" s="24"/>
      <c r="Q34" s="25"/>
    </row>
    <row r="35" spans="1:17" ht="120" x14ac:dyDescent="0.25">
      <c r="A35" s="19" t="s">
        <v>47</v>
      </c>
      <c r="B35" s="20" t="s">
        <v>130</v>
      </c>
      <c r="C35" s="21" t="s">
        <v>131</v>
      </c>
      <c r="D35" s="18" t="s">
        <v>48</v>
      </c>
      <c r="E35" s="26">
        <v>1</v>
      </c>
      <c r="F35" s="23">
        <v>585.83000000000004</v>
      </c>
      <c r="G35" s="23">
        <v>180.94</v>
      </c>
      <c r="H35" s="23">
        <v>404.89</v>
      </c>
      <c r="I35" s="23">
        <v>43.6</v>
      </c>
      <c r="J35" s="24"/>
      <c r="K35" s="24">
        <v>586</v>
      </c>
      <c r="L35" s="24">
        <v>181</v>
      </c>
      <c r="M35" s="24">
        <v>405</v>
      </c>
      <c r="N35" s="24">
        <v>44</v>
      </c>
      <c r="O35" s="24">
        <v>14.88</v>
      </c>
      <c r="P35" s="24">
        <v>14.88</v>
      </c>
      <c r="Q35" s="25"/>
    </row>
    <row r="36" spans="1:17" ht="62.4" x14ac:dyDescent="0.25">
      <c r="A36" s="19" t="s">
        <v>49</v>
      </c>
      <c r="B36" s="20" t="s">
        <v>130</v>
      </c>
      <c r="C36" s="21" t="s">
        <v>132</v>
      </c>
      <c r="D36" s="18" t="s">
        <v>48</v>
      </c>
      <c r="E36" s="26">
        <v>1</v>
      </c>
      <c r="F36" s="23">
        <v>1012.24</v>
      </c>
      <c r="G36" s="23">
        <v>301.57</v>
      </c>
      <c r="H36" s="23">
        <v>674.82</v>
      </c>
      <c r="I36" s="23">
        <v>72.67</v>
      </c>
      <c r="J36" s="24"/>
      <c r="K36" s="24">
        <v>1012</v>
      </c>
      <c r="L36" s="24">
        <v>302</v>
      </c>
      <c r="M36" s="24">
        <v>675</v>
      </c>
      <c r="N36" s="24">
        <v>73</v>
      </c>
      <c r="O36" s="24">
        <v>24.8</v>
      </c>
      <c r="P36" s="24">
        <v>24.8</v>
      </c>
      <c r="Q36" s="25"/>
    </row>
    <row r="37" spans="1:17" ht="62.4" x14ac:dyDescent="0.25">
      <c r="A37" s="19" t="s">
        <v>50</v>
      </c>
      <c r="B37" s="20" t="s">
        <v>133</v>
      </c>
      <c r="C37" s="21" t="s">
        <v>134</v>
      </c>
      <c r="D37" s="18" t="s">
        <v>51</v>
      </c>
      <c r="E37" s="22" t="s">
        <v>135</v>
      </c>
      <c r="F37" s="23">
        <v>323.77</v>
      </c>
      <c r="G37" s="23">
        <v>197.37</v>
      </c>
      <c r="H37" s="23">
        <v>77.510000000000005</v>
      </c>
      <c r="I37" s="23">
        <v>3.59</v>
      </c>
      <c r="J37" s="24"/>
      <c r="K37" s="24">
        <v>65</v>
      </c>
      <c r="L37" s="24">
        <v>39</v>
      </c>
      <c r="M37" s="24">
        <v>16</v>
      </c>
      <c r="N37" s="24">
        <v>1</v>
      </c>
      <c r="O37" s="24">
        <v>16.600000000000001</v>
      </c>
      <c r="P37" s="24">
        <v>3.32</v>
      </c>
      <c r="Q37" s="25"/>
    </row>
    <row r="38" spans="1:17" ht="40.200000000000003" x14ac:dyDescent="0.25">
      <c r="A38" s="19" t="s">
        <v>52</v>
      </c>
      <c r="B38" s="20" t="s">
        <v>136</v>
      </c>
      <c r="C38" s="21" t="s">
        <v>137</v>
      </c>
      <c r="D38" s="18" t="s">
        <v>53</v>
      </c>
      <c r="E38" s="22" t="s">
        <v>138</v>
      </c>
      <c r="F38" s="23">
        <v>5178.2</v>
      </c>
      <c r="G38" s="24"/>
      <c r="H38" s="24"/>
      <c r="I38" s="24"/>
      <c r="J38" s="24"/>
      <c r="K38" s="24">
        <v>130</v>
      </c>
      <c r="L38" s="24"/>
      <c r="M38" s="24"/>
      <c r="N38" s="24"/>
      <c r="O38" s="24"/>
      <c r="P38" s="24"/>
      <c r="Q38" s="25"/>
    </row>
    <row r="39" spans="1:17" ht="62.4" x14ac:dyDescent="0.25">
      <c r="A39" s="19" t="s">
        <v>54</v>
      </c>
      <c r="B39" s="20" t="s">
        <v>139</v>
      </c>
      <c r="C39" s="21" t="s">
        <v>140</v>
      </c>
      <c r="D39" s="18" t="s">
        <v>55</v>
      </c>
      <c r="E39" s="22" t="s">
        <v>141</v>
      </c>
      <c r="F39" s="23">
        <v>255.38</v>
      </c>
      <c r="G39" s="23">
        <v>140.30000000000001</v>
      </c>
      <c r="H39" s="23">
        <v>81.45</v>
      </c>
      <c r="I39" s="23">
        <v>4.9000000000000004</v>
      </c>
      <c r="J39" s="24"/>
      <c r="K39" s="24">
        <v>153</v>
      </c>
      <c r="L39" s="24">
        <v>84</v>
      </c>
      <c r="M39" s="24">
        <v>49</v>
      </c>
      <c r="N39" s="24">
        <v>3</v>
      </c>
      <c r="O39" s="24">
        <v>11.8</v>
      </c>
      <c r="P39" s="24">
        <v>7.08</v>
      </c>
      <c r="Q39" s="25"/>
    </row>
    <row r="40" spans="1:17" ht="40.200000000000003" x14ac:dyDescent="0.25">
      <c r="A40" s="19" t="s">
        <v>56</v>
      </c>
      <c r="B40" s="20" t="s">
        <v>142</v>
      </c>
      <c r="C40" s="21" t="s">
        <v>143</v>
      </c>
      <c r="D40" s="18" t="s">
        <v>53</v>
      </c>
      <c r="E40" s="22" t="s">
        <v>144</v>
      </c>
      <c r="F40" s="23">
        <v>7338.49</v>
      </c>
      <c r="G40" s="24"/>
      <c r="H40" s="24"/>
      <c r="I40" s="24"/>
      <c r="J40" s="24"/>
      <c r="K40" s="24">
        <v>529</v>
      </c>
      <c r="L40" s="24"/>
      <c r="M40" s="24"/>
      <c r="N40" s="24"/>
      <c r="O40" s="24"/>
      <c r="P40" s="24"/>
      <c r="Q40" s="25"/>
    </row>
    <row r="41" spans="1:17" ht="19.95" customHeight="1" x14ac:dyDescent="0.25">
      <c r="A41" s="52" t="s">
        <v>57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</row>
    <row r="42" spans="1:17" ht="74.400000000000006" x14ac:dyDescent="0.25">
      <c r="A42" s="19" t="s">
        <v>58</v>
      </c>
      <c r="B42" s="20" t="s">
        <v>145</v>
      </c>
      <c r="C42" s="21" t="s">
        <v>146</v>
      </c>
      <c r="D42" s="18" t="s">
        <v>59</v>
      </c>
      <c r="E42" s="22" t="s">
        <v>147</v>
      </c>
      <c r="F42" s="23">
        <v>11397.25</v>
      </c>
      <c r="G42" s="23">
        <v>1862</v>
      </c>
      <c r="H42" s="23">
        <v>2824.45</v>
      </c>
      <c r="I42" s="23">
        <v>374.61</v>
      </c>
      <c r="J42" s="24"/>
      <c r="K42" s="24">
        <v>2302</v>
      </c>
      <c r="L42" s="24">
        <v>376</v>
      </c>
      <c r="M42" s="24">
        <v>571</v>
      </c>
      <c r="N42" s="24">
        <v>76</v>
      </c>
      <c r="O42" s="24">
        <v>154.78</v>
      </c>
      <c r="P42" s="24">
        <v>31.27</v>
      </c>
      <c r="Q42" s="25"/>
    </row>
    <row r="43" spans="1:17" ht="79.2" x14ac:dyDescent="0.25">
      <c r="A43" s="19" t="s">
        <v>60</v>
      </c>
      <c r="B43" s="20" t="s">
        <v>148</v>
      </c>
      <c r="C43" s="21" t="s">
        <v>149</v>
      </c>
      <c r="D43" s="18" t="s">
        <v>61</v>
      </c>
      <c r="E43" s="22" t="s">
        <v>150</v>
      </c>
      <c r="F43" s="23">
        <v>39.85</v>
      </c>
      <c r="G43" s="24"/>
      <c r="H43" s="24"/>
      <c r="I43" s="24"/>
      <c r="J43" s="24"/>
      <c r="K43" s="24">
        <v>638</v>
      </c>
      <c r="L43" s="24"/>
      <c r="M43" s="24"/>
      <c r="N43" s="24"/>
      <c r="O43" s="24"/>
      <c r="P43" s="24"/>
      <c r="Q43" s="25"/>
    </row>
    <row r="44" spans="1:17" ht="43.2" x14ac:dyDescent="0.25">
      <c r="A44" s="19" t="s">
        <v>62</v>
      </c>
      <c r="B44" s="20" t="s">
        <v>151</v>
      </c>
      <c r="C44" s="21" t="s">
        <v>152</v>
      </c>
      <c r="D44" s="18" t="s">
        <v>43</v>
      </c>
      <c r="E44" s="22" t="s">
        <v>153</v>
      </c>
      <c r="F44" s="23">
        <v>431.63</v>
      </c>
      <c r="G44" s="24"/>
      <c r="H44" s="24"/>
      <c r="I44" s="24"/>
      <c r="J44" s="24"/>
      <c r="K44" s="24">
        <v>518</v>
      </c>
      <c r="L44" s="24"/>
      <c r="M44" s="24"/>
      <c r="N44" s="24"/>
      <c r="O44" s="24"/>
      <c r="P44" s="24"/>
      <c r="Q44" s="25"/>
    </row>
    <row r="45" spans="1:17" ht="74.400000000000006" x14ac:dyDescent="0.25">
      <c r="A45" s="19" t="s">
        <v>63</v>
      </c>
      <c r="B45" s="20" t="s">
        <v>154</v>
      </c>
      <c r="C45" s="21" t="s">
        <v>155</v>
      </c>
      <c r="D45" s="18" t="s">
        <v>64</v>
      </c>
      <c r="E45" s="22" t="s">
        <v>156</v>
      </c>
      <c r="F45" s="23">
        <v>1195.42</v>
      </c>
      <c r="G45" s="23">
        <v>834.26</v>
      </c>
      <c r="H45" s="23">
        <v>141.54</v>
      </c>
      <c r="I45" s="24"/>
      <c r="J45" s="24"/>
      <c r="K45" s="24">
        <v>12</v>
      </c>
      <c r="L45" s="24">
        <v>8</v>
      </c>
      <c r="M45" s="24">
        <v>1</v>
      </c>
      <c r="N45" s="24"/>
      <c r="O45" s="24">
        <v>77.39</v>
      </c>
      <c r="P45" s="24">
        <v>0.77</v>
      </c>
      <c r="Q45" s="25"/>
    </row>
    <row r="46" spans="1:17" ht="43.2" x14ac:dyDescent="0.25">
      <c r="A46" s="19" t="s">
        <v>65</v>
      </c>
      <c r="B46" s="20" t="s">
        <v>157</v>
      </c>
      <c r="C46" s="21" t="s">
        <v>158</v>
      </c>
      <c r="D46" s="18" t="s">
        <v>41</v>
      </c>
      <c r="E46" s="26">
        <v>1</v>
      </c>
      <c r="F46" s="23">
        <v>564.97</v>
      </c>
      <c r="G46" s="24"/>
      <c r="H46" s="24"/>
      <c r="I46" s="24"/>
      <c r="J46" s="24"/>
      <c r="K46" s="24">
        <v>565</v>
      </c>
      <c r="L46" s="24"/>
      <c r="M46" s="24"/>
      <c r="N46" s="24"/>
      <c r="O46" s="24"/>
      <c r="P46" s="24"/>
      <c r="Q46" s="25"/>
    </row>
    <row r="47" spans="1:17" ht="40.200000000000003" x14ac:dyDescent="0.25">
      <c r="A47" s="19" t="s">
        <v>66</v>
      </c>
      <c r="B47" s="20" t="s">
        <v>159</v>
      </c>
      <c r="C47" s="21" t="s">
        <v>160</v>
      </c>
      <c r="D47" s="18" t="s">
        <v>41</v>
      </c>
      <c r="E47" s="26">
        <v>2</v>
      </c>
      <c r="F47" s="23">
        <v>4.43</v>
      </c>
      <c r="G47" s="24"/>
      <c r="H47" s="24"/>
      <c r="I47" s="24"/>
      <c r="J47" s="24"/>
      <c r="K47" s="24">
        <v>9</v>
      </c>
      <c r="L47" s="24"/>
      <c r="M47" s="24"/>
      <c r="N47" s="24"/>
      <c r="O47" s="24"/>
      <c r="P47" s="24"/>
      <c r="Q47" s="25"/>
    </row>
    <row r="48" spans="1:17" ht="40.200000000000003" x14ac:dyDescent="0.25">
      <c r="A48" s="19" t="s">
        <v>67</v>
      </c>
      <c r="B48" s="20" t="s">
        <v>161</v>
      </c>
      <c r="C48" s="21" t="s">
        <v>162</v>
      </c>
      <c r="D48" s="18" t="s">
        <v>68</v>
      </c>
      <c r="E48" s="26">
        <v>1</v>
      </c>
      <c r="F48" s="23">
        <v>80.61</v>
      </c>
      <c r="G48" s="24"/>
      <c r="H48" s="24"/>
      <c r="I48" s="24"/>
      <c r="J48" s="24"/>
      <c r="K48" s="24">
        <v>81</v>
      </c>
      <c r="L48" s="24"/>
      <c r="M48" s="24"/>
      <c r="N48" s="24"/>
      <c r="O48" s="24"/>
      <c r="P48" s="24"/>
      <c r="Q48" s="25"/>
    </row>
    <row r="49" spans="1:17" ht="60" x14ac:dyDescent="0.25">
      <c r="A49" s="19" t="s">
        <v>69</v>
      </c>
      <c r="B49" s="20" t="s">
        <v>163</v>
      </c>
      <c r="C49" s="21" t="s">
        <v>164</v>
      </c>
      <c r="D49" s="18" t="s">
        <v>70</v>
      </c>
      <c r="E49" s="22" t="s">
        <v>165</v>
      </c>
      <c r="F49" s="23">
        <v>9.6999999999999993</v>
      </c>
      <c r="G49" s="23">
        <v>9.6999999999999993</v>
      </c>
      <c r="H49" s="24"/>
      <c r="I49" s="24"/>
      <c r="J49" s="24"/>
      <c r="K49" s="24">
        <v>260</v>
      </c>
      <c r="L49" s="24">
        <v>260</v>
      </c>
      <c r="M49" s="24"/>
      <c r="N49" s="24"/>
      <c r="O49" s="24">
        <v>0.9</v>
      </c>
      <c r="P49" s="24">
        <v>24.11</v>
      </c>
      <c r="Q49" s="25"/>
    </row>
    <row r="50" spans="1:17" ht="62.4" x14ac:dyDescent="0.25">
      <c r="A50" s="19" t="s">
        <v>71</v>
      </c>
      <c r="B50" s="20" t="s">
        <v>166</v>
      </c>
      <c r="C50" s="21" t="s">
        <v>167</v>
      </c>
      <c r="D50" s="18" t="s">
        <v>72</v>
      </c>
      <c r="E50" s="22" t="s">
        <v>168</v>
      </c>
      <c r="F50" s="23">
        <v>324.51</v>
      </c>
      <c r="G50" s="23">
        <v>71.47</v>
      </c>
      <c r="H50" s="23">
        <v>8.77</v>
      </c>
      <c r="I50" s="23">
        <v>0.12</v>
      </c>
      <c r="J50" s="24"/>
      <c r="K50" s="24">
        <v>87</v>
      </c>
      <c r="L50" s="24">
        <v>19</v>
      </c>
      <c r="M50" s="24">
        <v>2</v>
      </c>
      <c r="N50" s="24"/>
      <c r="O50" s="24">
        <v>5.31</v>
      </c>
      <c r="P50" s="24">
        <v>1.42</v>
      </c>
      <c r="Q50" s="25"/>
    </row>
    <row r="51" spans="1:17" ht="81.599999999999994" x14ac:dyDescent="0.25">
      <c r="A51" s="19" t="s">
        <v>73</v>
      </c>
      <c r="B51" s="20" t="s">
        <v>169</v>
      </c>
      <c r="C51" s="21" t="s">
        <v>170</v>
      </c>
      <c r="D51" s="18" t="s">
        <v>72</v>
      </c>
      <c r="E51" s="22" t="s">
        <v>168</v>
      </c>
      <c r="F51" s="23">
        <v>940.22</v>
      </c>
      <c r="G51" s="23">
        <v>87.86</v>
      </c>
      <c r="H51" s="23">
        <v>11.74</v>
      </c>
      <c r="I51" s="23">
        <v>0.24</v>
      </c>
      <c r="J51" s="24"/>
      <c r="K51" s="24">
        <v>252</v>
      </c>
      <c r="L51" s="24">
        <v>24</v>
      </c>
      <c r="M51" s="24">
        <v>3</v>
      </c>
      <c r="N51" s="24"/>
      <c r="O51" s="24">
        <v>7.66</v>
      </c>
      <c r="P51" s="24">
        <v>2.0499999999999998</v>
      </c>
      <c r="Q51" s="25"/>
    </row>
    <row r="52" spans="1:17" ht="19.95" customHeight="1" x14ac:dyDescent="0.25">
      <c r="A52" s="52" t="s">
        <v>74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 ht="62.4" x14ac:dyDescent="0.25">
      <c r="A53" s="19" t="s">
        <v>75</v>
      </c>
      <c r="B53" s="20" t="s">
        <v>171</v>
      </c>
      <c r="C53" s="21" t="s">
        <v>172</v>
      </c>
      <c r="D53" s="18" t="s">
        <v>76</v>
      </c>
      <c r="E53" s="26">
        <v>1</v>
      </c>
      <c r="F53" s="23">
        <v>26.22</v>
      </c>
      <c r="G53" s="23">
        <v>26.22</v>
      </c>
      <c r="H53" s="24"/>
      <c r="I53" s="24"/>
      <c r="J53" s="24"/>
      <c r="K53" s="24">
        <v>26</v>
      </c>
      <c r="L53" s="24">
        <v>26</v>
      </c>
      <c r="M53" s="24"/>
      <c r="N53" s="24"/>
      <c r="O53" s="24">
        <v>1.62</v>
      </c>
      <c r="P53" s="24">
        <v>1.62</v>
      </c>
      <c r="Q53" s="25"/>
    </row>
    <row r="54" spans="1:17" ht="62.4" x14ac:dyDescent="0.25">
      <c r="A54" s="19" t="s">
        <v>77</v>
      </c>
      <c r="B54" s="20" t="s">
        <v>173</v>
      </c>
      <c r="C54" s="21" t="s">
        <v>174</v>
      </c>
      <c r="D54" s="18" t="s">
        <v>78</v>
      </c>
      <c r="E54" s="26">
        <v>3</v>
      </c>
      <c r="F54" s="23">
        <v>105.6</v>
      </c>
      <c r="G54" s="23">
        <v>105.6</v>
      </c>
      <c r="H54" s="24"/>
      <c r="I54" s="24"/>
      <c r="J54" s="24"/>
      <c r="K54" s="24">
        <v>317</v>
      </c>
      <c r="L54" s="24">
        <v>317</v>
      </c>
      <c r="M54" s="24"/>
      <c r="N54" s="24"/>
      <c r="O54" s="24">
        <v>7.29</v>
      </c>
      <c r="P54" s="24">
        <v>21.87</v>
      </c>
      <c r="Q54" s="25"/>
    </row>
    <row r="55" spans="1:17" ht="62.4" x14ac:dyDescent="0.25">
      <c r="A55" s="19" t="s">
        <v>79</v>
      </c>
      <c r="B55" s="20" t="s">
        <v>175</v>
      </c>
      <c r="C55" s="21" t="s">
        <v>176</v>
      </c>
      <c r="D55" s="18" t="s">
        <v>80</v>
      </c>
      <c r="E55" s="26">
        <v>0.05</v>
      </c>
      <c r="F55" s="23">
        <v>209.76</v>
      </c>
      <c r="G55" s="23">
        <v>209.76</v>
      </c>
      <c r="H55" s="24"/>
      <c r="I55" s="24"/>
      <c r="J55" s="24"/>
      <c r="K55" s="24">
        <v>10</v>
      </c>
      <c r="L55" s="24">
        <v>10</v>
      </c>
      <c r="M55" s="24"/>
      <c r="N55" s="24"/>
      <c r="O55" s="24">
        <v>12.96</v>
      </c>
      <c r="P55" s="24">
        <v>0.65</v>
      </c>
      <c r="Q55" s="25"/>
    </row>
    <row r="56" spans="1:17" ht="74.400000000000006" x14ac:dyDescent="0.25">
      <c r="A56" s="19" t="s">
        <v>81</v>
      </c>
      <c r="B56" s="20" t="s">
        <v>177</v>
      </c>
      <c r="C56" s="21" t="s">
        <v>178</v>
      </c>
      <c r="D56" s="18" t="s">
        <v>48</v>
      </c>
      <c r="E56" s="26">
        <v>1</v>
      </c>
      <c r="F56" s="23">
        <v>177.01</v>
      </c>
      <c r="G56" s="23">
        <v>177.01</v>
      </c>
      <c r="H56" s="24"/>
      <c r="I56" s="24"/>
      <c r="J56" s="24"/>
      <c r="K56" s="24">
        <v>177</v>
      </c>
      <c r="L56" s="24">
        <v>177</v>
      </c>
      <c r="M56" s="24"/>
      <c r="N56" s="24"/>
      <c r="O56" s="24">
        <v>10.8</v>
      </c>
      <c r="P56" s="24">
        <v>10.8</v>
      </c>
      <c r="Q56" s="25"/>
    </row>
    <row r="57" spans="1:17" ht="13.8" x14ac:dyDescent="0.25">
      <c r="A57" s="52" t="s">
        <v>82</v>
      </c>
      <c r="B57" s="53"/>
      <c r="C57" s="53"/>
      <c r="D57" s="53"/>
      <c r="E57" s="53"/>
      <c r="F57" s="53"/>
      <c r="G57" s="53"/>
      <c r="H57" s="53"/>
      <c r="I57" s="53"/>
      <c r="J57" s="53"/>
      <c r="K57" s="23">
        <v>79639</v>
      </c>
      <c r="L57" s="23">
        <v>2160</v>
      </c>
      <c r="M57" s="23">
        <v>2837</v>
      </c>
      <c r="N57" s="23">
        <v>356</v>
      </c>
      <c r="O57" s="24"/>
      <c r="P57" s="23">
        <v>172.75</v>
      </c>
      <c r="Q57" s="25"/>
    </row>
    <row r="58" spans="1:17" ht="13.8" x14ac:dyDescent="0.25">
      <c r="A58" s="52" t="s">
        <v>83</v>
      </c>
      <c r="B58" s="53"/>
      <c r="C58" s="53"/>
      <c r="D58" s="53"/>
      <c r="E58" s="53"/>
      <c r="F58" s="53"/>
      <c r="G58" s="53"/>
      <c r="H58" s="53"/>
      <c r="I58" s="53"/>
      <c r="J58" s="53"/>
      <c r="K58" s="23">
        <v>1456</v>
      </c>
      <c r="L58" s="24"/>
      <c r="M58" s="24"/>
      <c r="N58" s="24"/>
      <c r="O58" s="24"/>
      <c r="P58" s="24"/>
      <c r="Q58" s="25"/>
    </row>
    <row r="59" spans="1:17" ht="13.8" x14ac:dyDescent="0.25">
      <c r="A59" s="52" t="s">
        <v>84</v>
      </c>
      <c r="B59" s="53"/>
      <c r="C59" s="53"/>
      <c r="D59" s="53"/>
      <c r="E59" s="53"/>
      <c r="F59" s="53"/>
      <c r="G59" s="53"/>
      <c r="H59" s="53"/>
      <c r="I59" s="53"/>
      <c r="J59" s="53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52" t="s">
        <v>85</v>
      </c>
      <c r="B60" s="53"/>
      <c r="C60" s="53"/>
      <c r="D60" s="53"/>
      <c r="E60" s="53"/>
      <c r="F60" s="53"/>
      <c r="G60" s="53"/>
      <c r="H60" s="53"/>
      <c r="I60" s="53"/>
      <c r="J60" s="53"/>
      <c r="K60" s="23">
        <v>207</v>
      </c>
      <c r="L60" s="24"/>
      <c r="M60" s="24"/>
      <c r="N60" s="24"/>
      <c r="O60" s="24"/>
      <c r="P60" s="24"/>
      <c r="Q60" s="25"/>
    </row>
    <row r="61" spans="1:17" ht="13.8" x14ac:dyDescent="0.25">
      <c r="A61" s="52" t="s">
        <v>86</v>
      </c>
      <c r="B61" s="53"/>
      <c r="C61" s="53"/>
      <c r="D61" s="53"/>
      <c r="E61" s="53"/>
      <c r="F61" s="53"/>
      <c r="G61" s="53"/>
      <c r="H61" s="53"/>
      <c r="I61" s="53"/>
      <c r="J61" s="53"/>
      <c r="K61" s="23">
        <v>164</v>
      </c>
      <c r="L61" s="24"/>
      <c r="M61" s="24"/>
      <c r="N61" s="24"/>
      <c r="O61" s="24"/>
      <c r="P61" s="24"/>
      <c r="Q61" s="25"/>
    </row>
    <row r="62" spans="1:17" ht="13.8" x14ac:dyDescent="0.25">
      <c r="A62" s="52" t="s">
        <v>87</v>
      </c>
      <c r="B62" s="53"/>
      <c r="C62" s="53"/>
      <c r="D62" s="53"/>
      <c r="E62" s="53"/>
      <c r="F62" s="53"/>
      <c r="G62" s="53"/>
      <c r="H62" s="53"/>
      <c r="I62" s="53"/>
      <c r="J62" s="53"/>
      <c r="K62" s="23">
        <v>414</v>
      </c>
      <c r="L62" s="24"/>
      <c r="M62" s="24"/>
      <c r="N62" s="24"/>
      <c r="O62" s="24"/>
      <c r="P62" s="24"/>
      <c r="Q62" s="25"/>
    </row>
    <row r="63" spans="1:17" ht="13.8" x14ac:dyDescent="0.25">
      <c r="A63" s="52" t="s">
        <v>88</v>
      </c>
      <c r="B63" s="53"/>
      <c r="C63" s="53"/>
      <c r="D63" s="53"/>
      <c r="E63" s="53"/>
      <c r="F63" s="53"/>
      <c r="G63" s="53"/>
      <c r="H63" s="53"/>
      <c r="I63" s="53"/>
      <c r="J63" s="53"/>
      <c r="K63" s="23">
        <v>312</v>
      </c>
      <c r="L63" s="24"/>
      <c r="M63" s="24"/>
      <c r="N63" s="24"/>
      <c r="O63" s="24"/>
      <c r="P63" s="24"/>
      <c r="Q63" s="25"/>
    </row>
    <row r="64" spans="1:17" ht="13.8" x14ac:dyDescent="0.25">
      <c r="A64" s="52" t="s">
        <v>89</v>
      </c>
      <c r="B64" s="53"/>
      <c r="C64" s="53"/>
      <c r="D64" s="53"/>
      <c r="E64" s="53"/>
      <c r="F64" s="53"/>
      <c r="G64" s="53"/>
      <c r="H64" s="53"/>
      <c r="I64" s="53"/>
      <c r="J64" s="53"/>
      <c r="K64" s="23">
        <v>359</v>
      </c>
      <c r="L64" s="24"/>
      <c r="M64" s="24"/>
      <c r="N64" s="24"/>
      <c r="O64" s="24"/>
      <c r="P64" s="24"/>
      <c r="Q64" s="25"/>
    </row>
    <row r="65" spans="1:17" ht="13.8" x14ac:dyDescent="0.25">
      <c r="A65" s="54" t="s">
        <v>90</v>
      </c>
      <c r="B65" s="53"/>
      <c r="C65" s="53"/>
      <c r="D65" s="53"/>
      <c r="E65" s="53"/>
      <c r="F65" s="53"/>
      <c r="G65" s="53"/>
      <c r="H65" s="53"/>
      <c r="I65" s="53"/>
      <c r="J65" s="53"/>
      <c r="K65" s="24"/>
      <c r="L65" s="24"/>
      <c r="M65" s="24"/>
      <c r="N65" s="24"/>
      <c r="O65" s="24"/>
      <c r="P65" s="24"/>
      <c r="Q65" s="25"/>
    </row>
    <row r="66" spans="1:17" ht="13.8" x14ac:dyDescent="0.25">
      <c r="A66" s="52" t="s">
        <v>91</v>
      </c>
      <c r="B66" s="53"/>
      <c r="C66" s="53"/>
      <c r="D66" s="53"/>
      <c r="E66" s="53"/>
      <c r="F66" s="53"/>
      <c r="G66" s="53"/>
      <c r="H66" s="53"/>
      <c r="I66" s="53"/>
      <c r="J66" s="53"/>
      <c r="K66" s="24"/>
      <c r="L66" s="24"/>
      <c r="M66" s="24"/>
      <c r="N66" s="24"/>
      <c r="O66" s="24"/>
      <c r="P66" s="24"/>
      <c r="Q66" s="25"/>
    </row>
    <row r="67" spans="1:17" ht="13.8" x14ac:dyDescent="0.25">
      <c r="A67" s="52" t="s">
        <v>92</v>
      </c>
      <c r="B67" s="53"/>
      <c r="C67" s="53"/>
      <c r="D67" s="53"/>
      <c r="E67" s="53"/>
      <c r="F67" s="53"/>
      <c r="G67" s="53"/>
      <c r="H67" s="53"/>
      <c r="I67" s="53"/>
      <c r="J67" s="53"/>
      <c r="K67" s="23">
        <v>8170</v>
      </c>
      <c r="L67" s="24"/>
      <c r="M67" s="24"/>
      <c r="N67" s="24"/>
      <c r="O67" s="24"/>
      <c r="P67" s="23">
        <v>87.73</v>
      </c>
      <c r="Q67" s="25"/>
    </row>
    <row r="68" spans="1:17" ht="13.8" x14ac:dyDescent="0.25">
      <c r="A68" s="52" t="s">
        <v>93</v>
      </c>
      <c r="B68" s="53"/>
      <c r="C68" s="53"/>
      <c r="D68" s="53"/>
      <c r="E68" s="53"/>
      <c r="F68" s="53"/>
      <c r="G68" s="53"/>
      <c r="H68" s="53"/>
      <c r="I68" s="53"/>
      <c r="J68" s="53"/>
      <c r="K68" s="23">
        <v>66259</v>
      </c>
      <c r="L68" s="24"/>
      <c r="M68" s="24"/>
      <c r="N68" s="24"/>
      <c r="O68" s="24"/>
      <c r="P68" s="23">
        <v>87.73</v>
      </c>
      <c r="Q68" s="25"/>
    </row>
    <row r="69" spans="1:17" ht="13.8" x14ac:dyDescent="0.25">
      <c r="A69" s="52" t="s">
        <v>94</v>
      </c>
      <c r="B69" s="53"/>
      <c r="C69" s="53"/>
      <c r="D69" s="53"/>
      <c r="E69" s="53"/>
      <c r="F69" s="53"/>
      <c r="G69" s="53"/>
      <c r="H69" s="53"/>
      <c r="I69" s="53"/>
      <c r="J69" s="53"/>
      <c r="K69" s="24"/>
      <c r="L69" s="24"/>
      <c r="M69" s="24"/>
      <c r="N69" s="24"/>
      <c r="O69" s="24"/>
      <c r="P69" s="24"/>
      <c r="Q69" s="25"/>
    </row>
    <row r="70" spans="1:17" ht="13.8" x14ac:dyDescent="0.25">
      <c r="A70" s="52" t="s">
        <v>92</v>
      </c>
      <c r="B70" s="53"/>
      <c r="C70" s="53"/>
      <c r="D70" s="53"/>
      <c r="E70" s="53"/>
      <c r="F70" s="53"/>
      <c r="G70" s="53"/>
      <c r="H70" s="53"/>
      <c r="I70" s="53"/>
      <c r="J70" s="53"/>
      <c r="K70" s="23">
        <v>2889</v>
      </c>
      <c r="L70" s="24"/>
      <c r="M70" s="24"/>
      <c r="N70" s="24"/>
      <c r="O70" s="24"/>
      <c r="P70" s="23">
        <v>50.08</v>
      </c>
      <c r="Q70" s="25"/>
    </row>
    <row r="71" spans="1:17" ht="13.8" x14ac:dyDescent="0.25">
      <c r="A71" s="52" t="s">
        <v>93</v>
      </c>
      <c r="B71" s="53"/>
      <c r="C71" s="53"/>
      <c r="D71" s="53"/>
      <c r="E71" s="53"/>
      <c r="F71" s="53"/>
      <c r="G71" s="53"/>
      <c r="H71" s="53"/>
      <c r="I71" s="53"/>
      <c r="J71" s="53"/>
      <c r="K71" s="23">
        <v>23430</v>
      </c>
      <c r="L71" s="24"/>
      <c r="M71" s="24"/>
      <c r="N71" s="24"/>
      <c r="O71" s="24"/>
      <c r="P71" s="23">
        <v>50.08</v>
      </c>
      <c r="Q71" s="25"/>
    </row>
    <row r="72" spans="1:17" ht="13.8" x14ac:dyDescent="0.25">
      <c r="A72" s="52" t="s">
        <v>95</v>
      </c>
      <c r="B72" s="53"/>
      <c r="C72" s="53"/>
      <c r="D72" s="53"/>
      <c r="E72" s="53"/>
      <c r="F72" s="53"/>
      <c r="G72" s="53"/>
      <c r="H72" s="53"/>
      <c r="I72" s="53"/>
      <c r="J72" s="53"/>
      <c r="K72" s="24"/>
      <c r="L72" s="24"/>
      <c r="M72" s="24"/>
      <c r="N72" s="24"/>
      <c r="O72" s="24"/>
      <c r="P72" s="24"/>
      <c r="Q72" s="25"/>
    </row>
    <row r="73" spans="1:17" ht="13.8" x14ac:dyDescent="0.25">
      <c r="A73" s="52" t="s">
        <v>92</v>
      </c>
      <c r="B73" s="53"/>
      <c r="C73" s="53"/>
      <c r="D73" s="53"/>
      <c r="E73" s="53"/>
      <c r="F73" s="53"/>
      <c r="G73" s="53"/>
      <c r="H73" s="53"/>
      <c r="I73" s="53"/>
      <c r="J73" s="53"/>
      <c r="K73" s="23">
        <v>69299</v>
      </c>
      <c r="L73" s="24"/>
      <c r="M73" s="24"/>
      <c r="N73" s="24"/>
      <c r="O73" s="24"/>
      <c r="P73" s="24"/>
      <c r="Q73" s="25"/>
    </row>
    <row r="74" spans="1:17" ht="13.8" x14ac:dyDescent="0.25">
      <c r="A74" s="52" t="s">
        <v>96</v>
      </c>
      <c r="B74" s="53"/>
      <c r="C74" s="53"/>
      <c r="D74" s="53"/>
      <c r="E74" s="53"/>
      <c r="F74" s="53"/>
      <c r="G74" s="53"/>
      <c r="H74" s="53"/>
      <c r="I74" s="53"/>
      <c r="J74" s="53"/>
      <c r="K74" s="23">
        <v>365206</v>
      </c>
      <c r="L74" s="24"/>
      <c r="M74" s="24"/>
      <c r="N74" s="24"/>
      <c r="O74" s="24"/>
      <c r="P74" s="24"/>
      <c r="Q74" s="25"/>
    </row>
    <row r="75" spans="1:17" ht="13.8" x14ac:dyDescent="0.25">
      <c r="A75" s="52" t="s">
        <v>97</v>
      </c>
      <c r="B75" s="53"/>
      <c r="C75" s="53"/>
      <c r="D75" s="53"/>
      <c r="E75" s="53"/>
      <c r="F75" s="53"/>
      <c r="G75" s="53"/>
      <c r="H75" s="53"/>
      <c r="I75" s="53"/>
      <c r="J75" s="53"/>
      <c r="K75" s="24"/>
      <c r="L75" s="24"/>
      <c r="M75" s="24"/>
      <c r="N75" s="24"/>
      <c r="O75" s="24"/>
      <c r="P75" s="24"/>
      <c r="Q75" s="25"/>
    </row>
    <row r="76" spans="1:17" ht="13.8" x14ac:dyDescent="0.25">
      <c r="A76" s="52" t="s">
        <v>92</v>
      </c>
      <c r="B76" s="53"/>
      <c r="C76" s="53"/>
      <c r="D76" s="53"/>
      <c r="E76" s="53"/>
      <c r="F76" s="53"/>
      <c r="G76" s="53"/>
      <c r="H76" s="53"/>
      <c r="I76" s="53"/>
      <c r="J76" s="53"/>
      <c r="K76" s="23">
        <v>737</v>
      </c>
      <c r="L76" s="24"/>
      <c r="M76" s="24"/>
      <c r="N76" s="24"/>
      <c r="O76" s="24"/>
      <c r="P76" s="23">
        <v>34.94</v>
      </c>
      <c r="Q76" s="25"/>
    </row>
    <row r="77" spans="1:17" ht="13.8" x14ac:dyDescent="0.25">
      <c r="A77" s="52" t="s">
        <v>98</v>
      </c>
      <c r="B77" s="53"/>
      <c r="C77" s="53"/>
      <c r="D77" s="53"/>
      <c r="E77" s="53"/>
      <c r="F77" s="53"/>
      <c r="G77" s="53"/>
      <c r="H77" s="53"/>
      <c r="I77" s="53"/>
      <c r="J77" s="53"/>
      <c r="K77" s="23">
        <v>14637</v>
      </c>
      <c r="L77" s="24"/>
      <c r="M77" s="24"/>
      <c r="N77" s="24"/>
      <c r="O77" s="24"/>
      <c r="P77" s="23">
        <v>34.94</v>
      </c>
      <c r="Q77" s="25"/>
    </row>
    <row r="78" spans="1:17" ht="13.8" x14ac:dyDescent="0.25">
      <c r="A78" s="52" t="s">
        <v>99</v>
      </c>
      <c r="B78" s="53"/>
      <c r="C78" s="53"/>
      <c r="D78" s="53"/>
      <c r="E78" s="53"/>
      <c r="F78" s="53"/>
      <c r="G78" s="53"/>
      <c r="H78" s="53"/>
      <c r="I78" s="53"/>
      <c r="J78" s="53"/>
      <c r="K78" s="23">
        <v>469532</v>
      </c>
      <c r="L78" s="24"/>
      <c r="M78" s="24"/>
      <c r="N78" s="24"/>
      <c r="O78" s="24"/>
      <c r="P78" s="23">
        <v>172.75</v>
      </c>
      <c r="Q78" s="25"/>
    </row>
    <row r="79" spans="1:17" ht="13.8" x14ac:dyDescent="0.25">
      <c r="A79" s="52" t="s">
        <v>100</v>
      </c>
      <c r="B79" s="53"/>
      <c r="C79" s="53"/>
      <c r="D79" s="53"/>
      <c r="E79" s="53"/>
      <c r="F79" s="53"/>
      <c r="G79" s="53"/>
      <c r="H79" s="53"/>
      <c r="I79" s="53"/>
      <c r="J79" s="53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52" t="s">
        <v>101</v>
      </c>
      <c r="B80" s="53"/>
      <c r="C80" s="53"/>
      <c r="D80" s="53"/>
      <c r="E80" s="53"/>
      <c r="F80" s="53"/>
      <c r="G80" s="53"/>
      <c r="H80" s="53"/>
      <c r="I80" s="53"/>
      <c r="J80" s="53"/>
      <c r="K80" s="23">
        <v>5343</v>
      </c>
      <c r="L80" s="24"/>
      <c r="M80" s="24"/>
      <c r="N80" s="24"/>
      <c r="O80" s="24"/>
      <c r="P80" s="24"/>
      <c r="Q80" s="25"/>
    </row>
    <row r="81" spans="1:17" ht="13.8" x14ac:dyDescent="0.25">
      <c r="A81" s="52" t="s">
        <v>102</v>
      </c>
      <c r="B81" s="53"/>
      <c r="C81" s="53"/>
      <c r="D81" s="53"/>
      <c r="E81" s="53"/>
      <c r="F81" s="53"/>
      <c r="G81" s="53"/>
      <c r="H81" s="53"/>
      <c r="I81" s="53"/>
      <c r="J81" s="53"/>
      <c r="K81" s="23">
        <v>2837</v>
      </c>
      <c r="L81" s="24"/>
      <c r="M81" s="24"/>
      <c r="N81" s="24"/>
      <c r="O81" s="24"/>
      <c r="P81" s="24"/>
      <c r="Q81" s="25"/>
    </row>
    <row r="82" spans="1:17" ht="13.8" x14ac:dyDescent="0.25">
      <c r="A82" s="52" t="s">
        <v>103</v>
      </c>
      <c r="B82" s="53"/>
      <c r="C82" s="53"/>
      <c r="D82" s="53"/>
      <c r="E82" s="53"/>
      <c r="F82" s="53"/>
      <c r="G82" s="53"/>
      <c r="H82" s="53"/>
      <c r="I82" s="53"/>
      <c r="J82" s="53"/>
      <c r="K82" s="23">
        <v>2516</v>
      </c>
      <c r="L82" s="24"/>
      <c r="M82" s="24"/>
      <c r="N82" s="24"/>
      <c r="O82" s="24"/>
      <c r="P82" s="24"/>
      <c r="Q82" s="25"/>
    </row>
    <row r="83" spans="1:17" ht="13.8" x14ac:dyDescent="0.25">
      <c r="A83" s="52" t="s">
        <v>104</v>
      </c>
      <c r="B83" s="53"/>
      <c r="C83" s="53"/>
      <c r="D83" s="53"/>
      <c r="E83" s="53"/>
      <c r="F83" s="53"/>
      <c r="G83" s="53"/>
      <c r="H83" s="53"/>
      <c r="I83" s="53"/>
      <c r="J83" s="53"/>
      <c r="K83" s="23">
        <v>69299</v>
      </c>
      <c r="L83" s="24"/>
      <c r="M83" s="24"/>
      <c r="N83" s="24"/>
      <c r="O83" s="24"/>
      <c r="P83" s="24"/>
      <c r="Q83" s="25"/>
    </row>
    <row r="84" spans="1:17" ht="13.8" x14ac:dyDescent="0.25">
      <c r="A84" s="52" t="s">
        <v>105</v>
      </c>
      <c r="B84" s="53"/>
      <c r="C84" s="53"/>
      <c r="D84" s="53"/>
      <c r="E84" s="53"/>
      <c r="F84" s="53"/>
      <c r="G84" s="53"/>
      <c r="H84" s="53"/>
      <c r="I84" s="53"/>
      <c r="J84" s="53"/>
      <c r="K84" s="23">
        <v>1456</v>
      </c>
      <c r="L84" s="24"/>
      <c r="M84" s="24"/>
      <c r="N84" s="24"/>
      <c r="O84" s="24"/>
      <c r="P84" s="24"/>
      <c r="Q84" s="25"/>
    </row>
    <row r="85" spans="1:17" ht="13.8" x14ac:dyDescent="0.25">
      <c r="A85" s="52" t="s">
        <v>106</v>
      </c>
      <c r="B85" s="53"/>
      <c r="C85" s="53"/>
      <c r="D85" s="53"/>
      <c r="E85" s="53"/>
      <c r="F85" s="53"/>
      <c r="G85" s="53"/>
      <c r="H85" s="53"/>
      <c r="I85" s="53"/>
      <c r="J85" s="53"/>
      <c r="K85" s="23">
        <v>89689</v>
      </c>
      <c r="L85" s="24"/>
      <c r="M85" s="24"/>
      <c r="N85" s="24"/>
      <c r="O85" s="24"/>
      <c r="P85" s="24"/>
      <c r="Q85" s="25"/>
    </row>
    <row r="86" spans="1:17" ht="13.8" x14ac:dyDescent="0.25">
      <c r="A86" s="52" t="s">
        <v>107</v>
      </c>
      <c r="B86" s="53"/>
      <c r="C86" s="53"/>
      <c r="D86" s="53"/>
      <c r="E86" s="53"/>
      <c r="F86" s="53"/>
      <c r="G86" s="53"/>
      <c r="H86" s="53"/>
      <c r="I86" s="53"/>
      <c r="J86" s="53"/>
      <c r="K86" s="23">
        <v>5381</v>
      </c>
      <c r="L86" s="24"/>
      <c r="M86" s="24"/>
      <c r="N86" s="24"/>
      <c r="O86" s="24"/>
      <c r="P86" s="24"/>
      <c r="Q86" s="25"/>
    </row>
    <row r="87" spans="1:17" ht="13.8" x14ac:dyDescent="0.25">
      <c r="A87" s="54" t="s">
        <v>99</v>
      </c>
      <c r="B87" s="53"/>
      <c r="C87" s="53"/>
      <c r="D87" s="53"/>
      <c r="E87" s="53"/>
      <c r="F87" s="53"/>
      <c r="G87" s="53"/>
      <c r="H87" s="53"/>
      <c r="I87" s="53"/>
      <c r="J87" s="53"/>
      <c r="K87" s="27">
        <v>95070</v>
      </c>
      <c r="L87" s="24"/>
      <c r="M87" s="24"/>
      <c r="N87" s="24"/>
      <c r="O87" s="24"/>
      <c r="P87" s="24"/>
      <c r="Q87" s="25"/>
    </row>
    <row r="88" spans="1:17" ht="13.8" x14ac:dyDescent="0.25">
      <c r="A88" s="52" t="s">
        <v>108</v>
      </c>
      <c r="B88" s="53"/>
      <c r="C88" s="53"/>
      <c r="D88" s="53"/>
      <c r="E88" s="53"/>
      <c r="F88" s="53"/>
      <c r="G88" s="53"/>
      <c r="H88" s="53"/>
      <c r="I88" s="53"/>
      <c r="J88" s="53"/>
      <c r="K88" s="23">
        <v>474913</v>
      </c>
      <c r="L88" s="24"/>
      <c r="M88" s="24"/>
      <c r="N88" s="24"/>
      <c r="O88" s="24"/>
      <c r="P88" s="24"/>
      <c r="Q88" s="25"/>
    </row>
    <row r="89" spans="1:17" ht="13.8" x14ac:dyDescent="0.25">
      <c r="A89" s="52" t="s">
        <v>186</v>
      </c>
      <c r="B89" s="53"/>
      <c r="C89" s="53"/>
      <c r="D89" s="53"/>
      <c r="E89" s="53"/>
      <c r="F89" s="53"/>
      <c r="G89" s="53"/>
      <c r="H89" s="53"/>
      <c r="I89" s="53"/>
      <c r="J89" s="53"/>
      <c r="K89" s="50">
        <f>494859*1.043*1.044*1.044</f>
        <v>562557.31850203208</v>
      </c>
      <c r="L89" s="24"/>
      <c r="M89" s="24"/>
      <c r="N89" s="24"/>
      <c r="O89" s="24"/>
      <c r="P89" s="24"/>
      <c r="Q89" s="25"/>
    </row>
    <row r="90" spans="1:17" ht="13.8" x14ac:dyDescent="0.25">
      <c r="A90" s="52" t="s">
        <v>109</v>
      </c>
      <c r="B90" s="53"/>
      <c r="C90" s="53"/>
      <c r="D90" s="53"/>
      <c r="E90" s="53"/>
      <c r="F90" s="53"/>
      <c r="G90" s="53"/>
      <c r="H90" s="53"/>
      <c r="I90" s="53"/>
      <c r="J90" s="53"/>
      <c r="K90" s="50">
        <f>K89*0.2</f>
        <v>112511.46370040643</v>
      </c>
      <c r="L90" s="24"/>
      <c r="M90" s="24"/>
      <c r="N90" s="24"/>
      <c r="O90" s="24"/>
      <c r="P90" s="24"/>
      <c r="Q90" s="25"/>
    </row>
    <row r="91" spans="1:17" ht="13.8" x14ac:dyDescent="0.25">
      <c r="A91" s="54" t="s">
        <v>110</v>
      </c>
      <c r="B91" s="53"/>
      <c r="C91" s="53"/>
      <c r="D91" s="53"/>
      <c r="E91" s="53"/>
      <c r="F91" s="53"/>
      <c r="G91" s="53"/>
      <c r="H91" s="53"/>
      <c r="I91" s="53"/>
      <c r="J91" s="53"/>
      <c r="K91" s="51">
        <f>K89+K90</f>
        <v>675068.78220243845</v>
      </c>
      <c r="L91" s="24"/>
      <c r="M91" s="24"/>
      <c r="N91" s="24"/>
      <c r="O91" s="24"/>
      <c r="P91" s="27">
        <v>172.75</v>
      </c>
      <c r="Q91" s="25"/>
    </row>
    <row r="93" spans="1:17" x14ac:dyDescent="0.25">
      <c r="A93" s="46"/>
      <c r="B93" s="47" t="s">
        <v>179</v>
      </c>
      <c r="C93" s="59" t="s">
        <v>180</v>
      </c>
      <c r="D93" s="59"/>
      <c r="E93" s="59"/>
      <c r="F93" s="59"/>
    </row>
    <row r="94" spans="1:17" x14ac:dyDescent="0.25">
      <c r="A94" s="46"/>
      <c r="B94" s="48"/>
      <c r="C94" s="58" t="s">
        <v>181</v>
      </c>
      <c r="D94" s="58"/>
      <c r="E94" s="58"/>
      <c r="F94" s="58"/>
    </row>
    <row r="95" spans="1:17" x14ac:dyDescent="0.25">
      <c r="A95" s="46"/>
      <c r="B95" s="47" t="s">
        <v>182</v>
      </c>
      <c r="C95" s="59" t="s">
        <v>183</v>
      </c>
      <c r="D95" s="59"/>
      <c r="E95" s="59"/>
      <c r="F95" s="59"/>
    </row>
    <row r="96" spans="1:17" x14ac:dyDescent="0.25">
      <c r="A96" s="46"/>
      <c r="B96" s="49"/>
      <c r="C96" s="58" t="s">
        <v>181</v>
      </c>
      <c r="D96" s="58"/>
      <c r="E96" s="58"/>
      <c r="F96" s="58"/>
    </row>
  </sheetData>
  <mergeCells count="66">
    <mergeCell ref="J14:K14"/>
    <mergeCell ref="J19:K19"/>
    <mergeCell ref="J20:K20"/>
    <mergeCell ref="J18:K18"/>
    <mergeCell ref="J17:K17"/>
    <mergeCell ref="J15:K15"/>
    <mergeCell ref="L25:N25"/>
    <mergeCell ref="A24:A26"/>
    <mergeCell ref="B24:B26"/>
    <mergeCell ref="C24:C26"/>
    <mergeCell ref="D24:D26"/>
    <mergeCell ref="E24:E26"/>
    <mergeCell ref="A52:Q52"/>
    <mergeCell ref="A57:J57"/>
    <mergeCell ref="A58:J58"/>
    <mergeCell ref="A59:J59"/>
    <mergeCell ref="J16:K16"/>
    <mergeCell ref="F25:F26"/>
    <mergeCell ref="G25:I25"/>
    <mergeCell ref="J24:N24"/>
    <mergeCell ref="O24:O26"/>
    <mergeCell ref="P24:P26"/>
    <mergeCell ref="Q24:Q26"/>
    <mergeCell ref="F24:I24"/>
    <mergeCell ref="A28:Q28"/>
    <mergeCell ref="A41:Q41"/>
    <mergeCell ref="J25:J26"/>
    <mergeCell ref="K25:K26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83:J83"/>
    <mergeCell ref="A84:J84"/>
    <mergeCell ref="A75:J75"/>
    <mergeCell ref="A76:J76"/>
    <mergeCell ref="A77:J77"/>
    <mergeCell ref="A78:J78"/>
    <mergeCell ref="A79:J79"/>
    <mergeCell ref="A90:J90"/>
    <mergeCell ref="A91:J91"/>
    <mergeCell ref="D10:L10"/>
    <mergeCell ref="D13:Q13"/>
    <mergeCell ref="C96:F96"/>
    <mergeCell ref="C93:F93"/>
    <mergeCell ref="C94:F94"/>
    <mergeCell ref="C95:F95"/>
    <mergeCell ref="A85:J85"/>
    <mergeCell ref="A86:J86"/>
    <mergeCell ref="A87:J87"/>
    <mergeCell ref="A88:J88"/>
    <mergeCell ref="A89:J89"/>
    <mergeCell ref="A80:J80"/>
    <mergeCell ref="A81:J81"/>
    <mergeCell ref="A82:J8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2021-10-07T04:54:50Z</dcterms:modified>
</cp:coreProperties>
</file>